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900" windowWidth="14890" windowHeight="792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A25" i="12" l="1"/>
  <c r="A26" i="12" s="1"/>
  <c r="A27" i="12" s="1"/>
  <c r="A28" i="12" s="1"/>
  <c r="A29" i="12" s="1"/>
  <c r="A30" i="12" s="1"/>
  <c r="A31" i="12" s="1"/>
  <c r="A24" i="12"/>
  <c r="A7" i="12" l="1"/>
  <c r="A15" i="12" l="1"/>
  <c r="A16" i="12" s="1"/>
  <c r="A18" i="12" s="1"/>
  <c r="A19" i="12" s="1"/>
  <c r="A20" i="12" s="1"/>
  <c r="A21" i="12" s="1"/>
  <c r="A8" i="12"/>
  <c r="A9" i="12" s="1"/>
  <c r="A10" i="12" s="1"/>
  <c r="C4" i="12"/>
  <c r="D4" i="12" s="1"/>
  <c r="E4" i="12" s="1"/>
</calcChain>
</file>

<file path=xl/sharedStrings.xml><?xml version="1.0" encoding="utf-8"?>
<sst xmlns="http://schemas.openxmlformats.org/spreadsheetml/2006/main" count="92" uniqueCount="52">
  <si>
    <t>Кол-во</t>
  </si>
  <si>
    <t>Ед. изм.</t>
  </si>
  <si>
    <t>№ п/п</t>
  </si>
  <si>
    <t>Наименование ТМЦ</t>
  </si>
  <si>
    <t>ШТ</t>
  </si>
  <si>
    <t>СПЕЦИФИКАЦИЯ  НВЛ / НЛ</t>
  </si>
  <si>
    <t>Код SAP (номенкл. номер)</t>
  </si>
  <si>
    <t xml:space="preserve"> вес единицы, кг</t>
  </si>
  <si>
    <t>техническая характеристика, материальное исполнение</t>
  </si>
  <si>
    <t>ЕМКОСТЬ Y 12М-З Б/У</t>
  </si>
  <si>
    <t>ЕМКОСТЬ Y 2М-З Б/У</t>
  </si>
  <si>
    <t>Емкость 2 м3 б/у</t>
  </si>
  <si>
    <t>ЕМКОСТЬ Е-208 Б/У СТ20К 10% ГОД.</t>
  </si>
  <si>
    <t>ЛОТ №1 (емкостное оборудование)</t>
  </si>
  <si>
    <t>углеродистая  сталь</t>
  </si>
  <si>
    <t>78018241</t>
  </si>
  <si>
    <t>СЕПАРАТОР 32М3 Е-60 Б/У 40% ГОДН.</t>
  </si>
  <si>
    <t>ЛОТ №2 (сепаратор)</t>
  </si>
  <si>
    <t>ЛОТ №3 (теплообменное оборудование)</t>
  </si>
  <si>
    <t>76040991</t>
  </si>
  <si>
    <t>Теплообмінник Т-3/2 б/в</t>
  </si>
  <si>
    <t>76040992</t>
  </si>
  <si>
    <t>Теплообмінник пара Х-211 б/в</t>
  </si>
  <si>
    <t>76041005</t>
  </si>
  <si>
    <t>Теплообмінник Т-1000 ХКВ-10 б/в</t>
  </si>
  <si>
    <t>Лот №4 (оборудование б/у)</t>
  </si>
  <si>
    <t>Фильтр воздушный</t>
  </si>
  <si>
    <t>ГАЗОСЕПАРАТОР ДУ-850ММ</t>
  </si>
  <si>
    <t>ВОЗДУХОСБОРНИК ВС-5,ОБЪЕМ-5М3</t>
  </si>
  <si>
    <t>ДООБОРУДОВАНИЕ РЕЗЕРВУАРА</t>
  </si>
  <si>
    <t>присутствует общая каррозия корпуса,  материал ст 3.</t>
  </si>
  <si>
    <t>материал -углеродистая  сталь</t>
  </si>
  <si>
    <t>Лот №5 ( гибы б/у)</t>
  </si>
  <si>
    <t>78015713</t>
  </si>
  <si>
    <t>ГИБ  Ф 108</t>
  </si>
  <si>
    <t>78015714</t>
  </si>
  <si>
    <t>ГИБ Ф 108Х10</t>
  </si>
  <si>
    <t>78015715</t>
  </si>
  <si>
    <t>ГИБ ДУ 60Х10</t>
  </si>
  <si>
    <t>78016103</t>
  </si>
  <si>
    <t>ИЗГИБ БГР 1100Х500</t>
  </si>
  <si>
    <t>78016104</t>
  </si>
  <si>
    <t>ИЗГИБЫ РАЗНЫЕ</t>
  </si>
  <si>
    <t>78018211</t>
  </si>
  <si>
    <t>СГОН ДУ 32</t>
  </si>
  <si>
    <t>78020963</t>
  </si>
  <si>
    <t>ГИБ 108Х6 Н/Ж</t>
  </si>
  <si>
    <t>78020964</t>
  </si>
  <si>
    <t>ГИБ ТРУБЫ Ф420Х13</t>
  </si>
  <si>
    <t>Т</t>
  </si>
  <si>
    <t>материал - нержавеющая  сталь</t>
  </si>
  <si>
    <t>вес ломв черных  металлов 36,9 т,вес  плакирующего слоя  6,1 т из  ст. 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</si>
</sst>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4" fillId="0" borderId="0"/>
  </cellStyleXfs>
  <cellXfs count="41">
    <xf numFmtId="0" fontId="0" fillId="0" borderId="0" xfId="0"/>
    <xf numFmtId="0" fontId="4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/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wrapText="1"/>
    </xf>
    <xf numFmtId="0" fontId="0" fillId="0" borderId="0" xfId="0" applyFill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righ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1" xfId="7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3" fontId="3" fillId="0" borderId="1" xfId="0" applyNumberFormat="1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49" fontId="16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/>
    <xf numFmtId="164" fontId="16" fillId="0" borderId="1" xfId="0" applyNumberFormat="1" applyFont="1" applyFill="1" applyBorder="1"/>
    <xf numFmtId="2" fontId="16" fillId="0" borderId="1" xfId="0" applyNumberFormat="1" applyFont="1" applyFill="1" applyBorder="1"/>
    <xf numFmtId="2" fontId="17" fillId="0" borderId="1" xfId="0" applyNumberFormat="1" applyFont="1" applyBorder="1"/>
    <xf numFmtId="2" fontId="11" fillId="0" borderId="1" xfId="0" applyNumberFormat="1" applyFont="1" applyBorder="1"/>
    <xf numFmtId="164" fontId="0" fillId="0" borderId="0" xfId="0" applyNumberFormat="1"/>
    <xf numFmtId="0" fontId="6" fillId="0" borderId="0" xfId="0" applyFont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Обычный_Лист1" xfId="7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G35" sqref="G35"/>
    </sheetView>
  </sheetViews>
  <sheetFormatPr defaultRowHeight="12.5" x14ac:dyDescent="0.25"/>
  <cols>
    <col min="1" max="1" width="6" customWidth="1"/>
    <col min="2" max="2" width="11.36328125" customWidth="1"/>
    <col min="3" max="3" width="37.453125" customWidth="1"/>
    <col min="4" max="4" width="6.36328125" customWidth="1"/>
    <col min="5" max="5" width="7.7265625" customWidth="1"/>
    <col min="6" max="6" width="8.6328125" style="7" customWidth="1"/>
    <col min="7" max="7" width="30.26953125" customWidth="1"/>
  </cols>
  <sheetData>
    <row r="1" spans="1:7" ht="28.25" customHeight="1" x14ac:dyDescent="0.35">
      <c r="A1" s="40" t="s">
        <v>5</v>
      </c>
      <c r="B1" s="40"/>
      <c r="C1" s="40"/>
      <c r="D1" s="40"/>
      <c r="E1" s="40"/>
      <c r="F1" s="40"/>
      <c r="G1" s="40"/>
    </row>
    <row r="3" spans="1:7" ht="54" customHeight="1" x14ac:dyDescent="0.25">
      <c r="A3" s="8" t="s">
        <v>2</v>
      </c>
      <c r="B3" s="8" t="s">
        <v>6</v>
      </c>
      <c r="C3" s="9" t="s">
        <v>3</v>
      </c>
      <c r="D3" s="8" t="s">
        <v>1</v>
      </c>
      <c r="E3" s="9" t="s">
        <v>0</v>
      </c>
      <c r="F3" s="10" t="s">
        <v>7</v>
      </c>
      <c r="G3" s="10" t="s">
        <v>8</v>
      </c>
    </row>
    <row r="4" spans="1:7" x14ac:dyDescent="0.25">
      <c r="A4" s="1">
        <v>1</v>
      </c>
      <c r="B4" s="2">
        <v>2</v>
      </c>
      <c r="C4" s="2">
        <f>B4+1</f>
        <v>3</v>
      </c>
      <c r="D4" s="2">
        <f t="shared" ref="D4:E4" si="0">C4+1</f>
        <v>4</v>
      </c>
      <c r="E4" s="2">
        <f t="shared" si="0"/>
        <v>5</v>
      </c>
      <c r="F4" s="2">
        <v>6</v>
      </c>
      <c r="G4" s="2">
        <v>7</v>
      </c>
    </row>
    <row r="5" spans="1:7" ht="14" x14ac:dyDescent="0.3">
      <c r="A5" s="4"/>
      <c r="B5" s="5"/>
      <c r="C5" s="6" t="s">
        <v>13</v>
      </c>
      <c r="D5" s="5"/>
      <c r="E5" s="5"/>
      <c r="F5" s="3"/>
      <c r="G5" s="3"/>
    </row>
    <row r="6" spans="1:7" ht="30.5" customHeight="1" x14ac:dyDescent="0.3">
      <c r="A6" s="13">
        <v>1</v>
      </c>
      <c r="B6" s="30">
        <v>78015906</v>
      </c>
      <c r="C6" s="31" t="s">
        <v>9</v>
      </c>
      <c r="D6" s="30" t="s">
        <v>4</v>
      </c>
      <c r="E6" s="32">
        <v>1</v>
      </c>
      <c r="F6" s="32">
        <v>2000</v>
      </c>
      <c r="G6" s="12" t="s">
        <v>14</v>
      </c>
    </row>
    <row r="7" spans="1:7" ht="22.5" customHeight="1" x14ac:dyDescent="0.3">
      <c r="A7" s="13">
        <f>A6+1</f>
        <v>2</v>
      </c>
      <c r="B7" s="30">
        <v>78015906</v>
      </c>
      <c r="C7" s="31" t="s">
        <v>9</v>
      </c>
      <c r="D7" s="30" t="s">
        <v>4</v>
      </c>
      <c r="E7" s="32">
        <v>1</v>
      </c>
      <c r="F7" s="32">
        <v>2000</v>
      </c>
      <c r="G7" s="12" t="s">
        <v>14</v>
      </c>
    </row>
    <row r="8" spans="1:7" ht="29" customHeight="1" x14ac:dyDescent="0.3">
      <c r="A8" s="13">
        <f t="shared" ref="A8:A10" si="1">A7+1</f>
        <v>3</v>
      </c>
      <c r="B8" s="30">
        <v>78015907</v>
      </c>
      <c r="C8" s="31" t="s">
        <v>10</v>
      </c>
      <c r="D8" s="30" t="s">
        <v>4</v>
      </c>
      <c r="E8" s="32">
        <v>1</v>
      </c>
      <c r="F8" s="32">
        <v>500</v>
      </c>
      <c r="G8" s="12" t="s">
        <v>14</v>
      </c>
    </row>
    <row r="9" spans="1:7" ht="25.5" customHeight="1" x14ac:dyDescent="0.3">
      <c r="A9" s="13">
        <f t="shared" si="1"/>
        <v>4</v>
      </c>
      <c r="B9" s="30">
        <v>77006563</v>
      </c>
      <c r="C9" s="31" t="s">
        <v>11</v>
      </c>
      <c r="D9" s="30" t="s">
        <v>4</v>
      </c>
      <c r="E9" s="32">
        <v>1</v>
      </c>
      <c r="F9" s="32">
        <v>500</v>
      </c>
      <c r="G9" s="12" t="s">
        <v>14</v>
      </c>
    </row>
    <row r="10" spans="1:7" ht="24.5" customHeight="1" x14ac:dyDescent="0.3">
      <c r="A10" s="13">
        <f t="shared" si="1"/>
        <v>5</v>
      </c>
      <c r="B10" s="30">
        <v>78015911</v>
      </c>
      <c r="C10" s="31" t="s">
        <v>12</v>
      </c>
      <c r="D10" s="30" t="s">
        <v>4</v>
      </c>
      <c r="E10" s="32">
        <v>1</v>
      </c>
      <c r="F10" s="21">
        <v>1700</v>
      </c>
      <c r="G10" s="12" t="s">
        <v>14</v>
      </c>
    </row>
    <row r="11" spans="1:7" ht="13.75" customHeight="1" x14ac:dyDescent="0.3">
      <c r="A11" s="4"/>
      <c r="B11" s="14"/>
      <c r="C11" s="15" t="s">
        <v>17</v>
      </c>
      <c r="D11" s="14"/>
      <c r="E11" s="14"/>
      <c r="F11" s="3"/>
      <c r="G11" s="3"/>
    </row>
    <row r="12" spans="1:7" ht="44.5" customHeight="1" x14ac:dyDescent="0.3">
      <c r="A12" s="13">
        <v>1</v>
      </c>
      <c r="B12" s="22" t="s">
        <v>15</v>
      </c>
      <c r="C12" s="23" t="s">
        <v>16</v>
      </c>
      <c r="D12" s="22" t="s">
        <v>4</v>
      </c>
      <c r="E12" s="24">
        <v>1</v>
      </c>
      <c r="F12" s="11">
        <v>43000</v>
      </c>
      <c r="G12" s="12" t="s">
        <v>51</v>
      </c>
    </row>
    <row r="13" spans="1:7" ht="29.5" customHeight="1" x14ac:dyDescent="0.3">
      <c r="A13" s="4"/>
      <c r="B13" s="14"/>
      <c r="C13" s="15" t="s">
        <v>18</v>
      </c>
      <c r="D13" s="14"/>
      <c r="E13" s="14"/>
      <c r="F13" s="3"/>
      <c r="G13" s="3"/>
    </row>
    <row r="14" spans="1:7" ht="41" customHeight="1" x14ac:dyDescent="0.3">
      <c r="A14" s="13">
        <v>1</v>
      </c>
      <c r="B14" s="19" t="s">
        <v>19</v>
      </c>
      <c r="C14" s="16" t="s">
        <v>20</v>
      </c>
      <c r="D14" s="17" t="s">
        <v>4</v>
      </c>
      <c r="E14" s="18">
        <v>1</v>
      </c>
      <c r="F14" s="29">
        <v>13100</v>
      </c>
      <c r="G14" s="20" t="s">
        <v>30</v>
      </c>
    </row>
    <row r="15" spans="1:7" ht="39.5" customHeight="1" x14ac:dyDescent="0.3">
      <c r="A15" s="13">
        <f t="shared" ref="A15:A21" si="2">A14+1</f>
        <v>2</v>
      </c>
      <c r="B15" s="19" t="s">
        <v>21</v>
      </c>
      <c r="C15" s="16" t="s">
        <v>22</v>
      </c>
      <c r="D15" s="17" t="s">
        <v>4</v>
      </c>
      <c r="E15" s="18">
        <v>1</v>
      </c>
      <c r="F15" s="29">
        <v>1710</v>
      </c>
      <c r="G15" s="20" t="s">
        <v>30</v>
      </c>
    </row>
    <row r="16" spans="1:7" ht="39" customHeight="1" x14ac:dyDescent="0.3">
      <c r="A16" s="13">
        <f t="shared" si="2"/>
        <v>3</v>
      </c>
      <c r="B16" s="19" t="s">
        <v>23</v>
      </c>
      <c r="C16" s="16" t="s">
        <v>24</v>
      </c>
      <c r="D16" s="17" t="s">
        <v>4</v>
      </c>
      <c r="E16" s="18">
        <v>1</v>
      </c>
      <c r="F16" s="29">
        <v>10720</v>
      </c>
      <c r="G16" s="20" t="s">
        <v>30</v>
      </c>
    </row>
    <row r="17" spans="1:7" ht="14" x14ac:dyDescent="0.3">
      <c r="A17" s="4"/>
      <c r="B17" s="5"/>
      <c r="C17" s="6" t="s">
        <v>25</v>
      </c>
      <c r="D17" s="5"/>
      <c r="E17" s="5"/>
      <c r="F17" s="3"/>
      <c r="G17" s="3"/>
    </row>
    <row r="18" spans="1:7" ht="20.5" customHeight="1" x14ac:dyDescent="0.3">
      <c r="A18" s="13">
        <f t="shared" si="2"/>
        <v>1</v>
      </c>
      <c r="B18" s="25">
        <v>77001067</v>
      </c>
      <c r="C18" s="26" t="s">
        <v>26</v>
      </c>
      <c r="D18" s="25" t="s">
        <v>4</v>
      </c>
      <c r="E18" s="27">
        <v>1</v>
      </c>
      <c r="F18" s="28">
        <v>2800</v>
      </c>
      <c r="G18" s="12" t="s">
        <v>31</v>
      </c>
    </row>
    <row r="19" spans="1:7" ht="24.5" customHeight="1" x14ac:dyDescent="0.3">
      <c r="A19" s="13">
        <f t="shared" si="2"/>
        <v>2</v>
      </c>
      <c r="B19" s="25">
        <v>78012043</v>
      </c>
      <c r="C19" s="26" t="s">
        <v>27</v>
      </c>
      <c r="D19" s="25" t="s">
        <v>4</v>
      </c>
      <c r="E19" s="27">
        <v>1</v>
      </c>
      <c r="F19" s="28">
        <v>1560</v>
      </c>
      <c r="G19" s="12" t="s">
        <v>31</v>
      </c>
    </row>
    <row r="20" spans="1:7" ht="20.5" customHeight="1" x14ac:dyDescent="0.3">
      <c r="A20" s="13">
        <f t="shared" si="2"/>
        <v>3</v>
      </c>
      <c r="B20" s="25">
        <v>78015629</v>
      </c>
      <c r="C20" s="26" t="s">
        <v>28</v>
      </c>
      <c r="D20" s="25" t="s">
        <v>4</v>
      </c>
      <c r="E20" s="27">
        <v>1</v>
      </c>
      <c r="F20" s="28">
        <v>3320</v>
      </c>
      <c r="G20" s="12" t="s">
        <v>31</v>
      </c>
    </row>
    <row r="21" spans="1:7" ht="23.5" customHeight="1" x14ac:dyDescent="0.3">
      <c r="A21" s="13">
        <f t="shared" si="2"/>
        <v>4</v>
      </c>
      <c r="B21" s="25">
        <v>78015867</v>
      </c>
      <c r="C21" s="26" t="s">
        <v>29</v>
      </c>
      <c r="D21" s="25" t="s">
        <v>4</v>
      </c>
      <c r="E21" s="27">
        <v>1</v>
      </c>
      <c r="F21" s="28">
        <v>6000</v>
      </c>
      <c r="G21" s="12" t="s">
        <v>31</v>
      </c>
    </row>
    <row r="22" spans="1:7" ht="14" x14ac:dyDescent="0.3">
      <c r="A22" s="4"/>
      <c r="B22" s="5"/>
      <c r="C22" s="6" t="s">
        <v>32</v>
      </c>
      <c r="D22" s="5"/>
      <c r="E22" s="5"/>
      <c r="F22" s="3"/>
      <c r="G22" s="3"/>
    </row>
    <row r="23" spans="1:7" ht="13" x14ac:dyDescent="0.3">
      <c r="A23" s="13">
        <v>1</v>
      </c>
      <c r="B23" s="33" t="s">
        <v>33</v>
      </c>
      <c r="C23" s="34" t="s">
        <v>34</v>
      </c>
      <c r="D23" s="34" t="s">
        <v>4</v>
      </c>
      <c r="E23" s="35">
        <v>1</v>
      </c>
      <c r="F23" s="37">
        <v>30</v>
      </c>
      <c r="G23" s="12" t="s">
        <v>31</v>
      </c>
    </row>
    <row r="24" spans="1:7" ht="13" x14ac:dyDescent="0.3">
      <c r="A24" s="13">
        <f>A23+1</f>
        <v>2</v>
      </c>
      <c r="B24" s="33" t="s">
        <v>35</v>
      </c>
      <c r="C24" s="34" t="s">
        <v>36</v>
      </c>
      <c r="D24" s="34" t="s">
        <v>4</v>
      </c>
      <c r="E24" s="35">
        <v>8</v>
      </c>
      <c r="F24" s="37">
        <v>20</v>
      </c>
      <c r="G24" s="12" t="s">
        <v>31</v>
      </c>
    </row>
    <row r="25" spans="1:7" ht="13" x14ac:dyDescent="0.3">
      <c r="A25" s="13">
        <f t="shared" ref="A25:A31" si="3">A24+1</f>
        <v>3</v>
      </c>
      <c r="B25" s="33" t="s">
        <v>37</v>
      </c>
      <c r="C25" s="34" t="s">
        <v>38</v>
      </c>
      <c r="D25" s="34" t="s">
        <v>4</v>
      </c>
      <c r="E25" s="35">
        <v>1</v>
      </c>
      <c r="F25" s="37">
        <v>2</v>
      </c>
      <c r="G25" s="12" t="s">
        <v>31</v>
      </c>
    </row>
    <row r="26" spans="1:7" ht="15" customHeight="1" x14ac:dyDescent="0.3">
      <c r="A26" s="13">
        <f t="shared" si="3"/>
        <v>4</v>
      </c>
      <c r="B26" s="33" t="s">
        <v>39</v>
      </c>
      <c r="C26" s="34" t="s">
        <v>40</v>
      </c>
      <c r="D26" s="34" t="s">
        <v>4</v>
      </c>
      <c r="E26" s="35">
        <v>1</v>
      </c>
      <c r="F26" s="37">
        <v>630</v>
      </c>
      <c r="G26" s="12" t="s">
        <v>31</v>
      </c>
    </row>
    <row r="27" spans="1:7" ht="15" customHeight="1" x14ac:dyDescent="0.3">
      <c r="A27" s="13">
        <f t="shared" si="3"/>
        <v>5</v>
      </c>
      <c r="B27" s="33" t="s">
        <v>41</v>
      </c>
      <c r="C27" s="34" t="s">
        <v>42</v>
      </c>
      <c r="D27" s="34" t="s">
        <v>4</v>
      </c>
      <c r="E27" s="35">
        <v>2</v>
      </c>
      <c r="F27" s="37">
        <v>140</v>
      </c>
      <c r="G27" s="12" t="s">
        <v>31</v>
      </c>
    </row>
    <row r="28" spans="1:7" ht="14.5" customHeight="1" x14ac:dyDescent="0.3">
      <c r="A28" s="13">
        <f t="shared" si="3"/>
        <v>6</v>
      </c>
      <c r="B28" s="33" t="s">
        <v>41</v>
      </c>
      <c r="C28" s="34" t="s">
        <v>42</v>
      </c>
      <c r="D28" s="34" t="s">
        <v>4</v>
      </c>
      <c r="E28" s="35">
        <v>2</v>
      </c>
      <c r="F28" s="37">
        <v>160</v>
      </c>
      <c r="G28" s="12" t="s">
        <v>31</v>
      </c>
    </row>
    <row r="29" spans="1:7" ht="15" customHeight="1" x14ac:dyDescent="0.3">
      <c r="A29" s="13">
        <f t="shared" si="3"/>
        <v>7</v>
      </c>
      <c r="B29" s="33" t="s">
        <v>43</v>
      </c>
      <c r="C29" s="34" t="s">
        <v>44</v>
      </c>
      <c r="D29" s="34" t="s">
        <v>4</v>
      </c>
      <c r="E29" s="35">
        <v>2</v>
      </c>
      <c r="F29" s="37">
        <v>0.35</v>
      </c>
      <c r="G29" s="12" t="s">
        <v>31</v>
      </c>
    </row>
    <row r="30" spans="1:7" ht="14" customHeight="1" x14ac:dyDescent="0.3">
      <c r="A30" s="13">
        <f t="shared" si="3"/>
        <v>8</v>
      </c>
      <c r="B30" s="33" t="s">
        <v>45</v>
      </c>
      <c r="C30" s="34" t="s">
        <v>46</v>
      </c>
      <c r="D30" s="34" t="s">
        <v>4</v>
      </c>
      <c r="E30" s="35">
        <v>6</v>
      </c>
      <c r="F30" s="37">
        <v>17.600000000000001</v>
      </c>
      <c r="G30" s="12" t="s">
        <v>50</v>
      </c>
    </row>
    <row r="31" spans="1:7" ht="16" customHeight="1" x14ac:dyDescent="0.3">
      <c r="A31" s="13">
        <f t="shared" si="3"/>
        <v>9</v>
      </c>
      <c r="B31" s="33" t="s">
        <v>47</v>
      </c>
      <c r="C31" s="34" t="s">
        <v>48</v>
      </c>
      <c r="D31" s="34" t="s">
        <v>49</v>
      </c>
      <c r="E31" s="36">
        <v>0.92</v>
      </c>
      <c r="F31" s="38">
        <v>920</v>
      </c>
      <c r="G31" s="12" t="s">
        <v>31</v>
      </c>
    </row>
    <row r="32" spans="1:7" x14ac:dyDescent="0.25">
      <c r="E32" s="39"/>
    </row>
  </sheetData>
  <mergeCells count="1">
    <mergeCell ref="A1:G1"/>
  </mergeCells>
  <dataValidations count="1">
    <dataValidation type="decimal" allowBlank="1" showErrorMessage="1" errorTitle="Ошибка" error="Введите действительное числовое значение" sqref="D12 D14:D16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2021-01-26T11:37:08Z</cp:lastPrinted>
  <dcterms:created xsi:type="dcterms:W3CDTF">2011-03-01T10:40:19Z</dcterms:created>
  <dcterms:modified xsi:type="dcterms:W3CDTF">2021-07-19T11:09:13Z</dcterms:modified>
</cp:coreProperties>
</file>